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Лист1!$A$1:$J$93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9" i="1" l="1"/>
  <c r="J87" i="1"/>
  <c r="I86" i="1"/>
  <c r="G86" i="1"/>
  <c r="G85" i="1"/>
  <c r="I85" i="1" s="1"/>
  <c r="J85" i="1" s="1"/>
  <c r="I84" i="1"/>
  <c r="J84" i="1" s="1"/>
  <c r="G84" i="1"/>
  <c r="G83" i="1"/>
  <c r="I83" i="1" s="1"/>
  <c r="J83" i="1" s="1"/>
  <c r="F82" i="1"/>
  <c r="G82" i="1" s="1"/>
  <c r="I82" i="1" s="1"/>
  <c r="J82" i="1" s="1"/>
  <c r="J81" i="1"/>
  <c r="H80" i="1"/>
  <c r="F80" i="1"/>
  <c r="G80" i="1" s="1"/>
  <c r="I80" i="1" s="1"/>
  <c r="J80" i="1" s="1"/>
  <c r="E80" i="1"/>
  <c r="G79" i="1"/>
  <c r="I79" i="1" s="1"/>
  <c r="J79" i="1" s="1"/>
  <c r="I78" i="1"/>
  <c r="J78" i="1" s="1"/>
  <c r="G78" i="1"/>
  <c r="J77" i="1"/>
  <c r="I77" i="1"/>
  <c r="J76" i="1"/>
  <c r="I76" i="1"/>
  <c r="J74" i="1"/>
  <c r="F73" i="1"/>
  <c r="G73" i="1" s="1"/>
  <c r="I73" i="1" s="1"/>
  <c r="J73" i="1" s="1"/>
  <c r="F72" i="1"/>
  <c r="G72" i="1" s="1"/>
  <c r="I72" i="1" s="1"/>
  <c r="J72" i="1" s="1"/>
  <c r="I71" i="1"/>
  <c r="J71" i="1" s="1"/>
  <c r="F70" i="1"/>
  <c r="G70" i="1" s="1"/>
  <c r="I70" i="1" s="1"/>
  <c r="J70" i="1" s="1"/>
  <c r="J69" i="1"/>
  <c r="G68" i="1"/>
  <c r="I68" i="1" s="1"/>
  <c r="J68" i="1" s="1"/>
  <c r="I67" i="1"/>
  <c r="J67" i="1" s="1"/>
  <c r="G67" i="1"/>
  <c r="J66" i="1"/>
  <c r="I65" i="1"/>
  <c r="J65" i="1" s="1"/>
  <c r="G65" i="1"/>
  <c r="G64" i="1"/>
  <c r="I64" i="1" s="1"/>
  <c r="J64" i="1" s="1"/>
  <c r="F64" i="1"/>
  <c r="J63" i="1"/>
  <c r="I62" i="1"/>
  <c r="J62" i="1" s="1"/>
  <c r="G62" i="1"/>
  <c r="G61" i="1"/>
  <c r="I61" i="1" s="1"/>
  <c r="J61" i="1" s="1"/>
  <c r="I60" i="1"/>
  <c r="J60" i="1" s="1"/>
  <c r="G60" i="1"/>
  <c r="G59" i="1"/>
  <c r="I59" i="1" s="1"/>
  <c r="J59" i="1" s="1"/>
  <c r="F59" i="1"/>
  <c r="G58" i="1"/>
  <c r="I58" i="1" s="1"/>
  <c r="J58" i="1" s="1"/>
  <c r="F58" i="1"/>
  <c r="G57" i="1"/>
  <c r="I57" i="1" s="1"/>
  <c r="J57" i="1" s="1"/>
  <c r="F57" i="1"/>
  <c r="G56" i="1"/>
  <c r="I56" i="1" s="1"/>
  <c r="J56" i="1" s="1"/>
  <c r="F56" i="1"/>
  <c r="G55" i="1"/>
  <c r="I55" i="1" s="1"/>
  <c r="J55" i="1" s="1"/>
  <c r="F55" i="1"/>
  <c r="G54" i="1"/>
  <c r="I54" i="1" s="1"/>
  <c r="J54" i="1" s="1"/>
  <c r="F54" i="1"/>
  <c r="G53" i="1"/>
  <c r="I53" i="1" s="1"/>
  <c r="J53" i="1" s="1"/>
  <c r="F53" i="1"/>
  <c r="G52" i="1"/>
  <c r="I52" i="1" s="1"/>
  <c r="J52" i="1" s="1"/>
  <c r="F52" i="1"/>
  <c r="J51" i="1"/>
  <c r="J50" i="1"/>
  <c r="G49" i="1"/>
  <c r="I49" i="1" s="1"/>
  <c r="J49" i="1" s="1"/>
  <c r="I48" i="1"/>
  <c r="J48" i="1" s="1"/>
  <c r="I47" i="1"/>
  <c r="J47" i="1" s="1"/>
  <c r="I46" i="1"/>
  <c r="J46" i="1" s="1"/>
  <c r="F45" i="1"/>
  <c r="G45" i="1" s="1"/>
  <c r="I45" i="1" s="1"/>
  <c r="J45" i="1" s="1"/>
  <c r="F44" i="1"/>
  <c r="G44" i="1" s="1"/>
  <c r="I44" i="1" s="1"/>
  <c r="J44" i="1" s="1"/>
  <c r="F43" i="1"/>
  <c r="G43" i="1" s="1"/>
  <c r="I43" i="1" s="1"/>
  <c r="J43" i="1" s="1"/>
  <c r="E43" i="1"/>
  <c r="G42" i="1"/>
  <c r="I42" i="1" s="1"/>
  <c r="J42" i="1" s="1"/>
  <c r="F42" i="1"/>
  <c r="G41" i="1"/>
  <c r="I41" i="1" s="1"/>
  <c r="J41" i="1" s="1"/>
  <c r="F41" i="1"/>
  <c r="G40" i="1"/>
  <c r="I40" i="1" s="1"/>
  <c r="J40" i="1" s="1"/>
  <c r="F40" i="1"/>
  <c r="J39" i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E36" i="1"/>
  <c r="G35" i="1"/>
  <c r="I35" i="1" s="1"/>
  <c r="J35" i="1" s="1"/>
  <c r="F35" i="1"/>
  <c r="J34" i="1"/>
  <c r="J33" i="1"/>
  <c r="G32" i="1"/>
  <c r="I32" i="1" s="1"/>
  <c r="J32" i="1" s="1"/>
  <c r="F30" i="1"/>
  <c r="F31" i="1" s="1"/>
  <c r="G31" i="1" s="1"/>
  <c r="I31" i="1" s="1"/>
  <c r="J31" i="1" s="1"/>
  <c r="J86" i="1" l="1"/>
  <c r="G30" i="1"/>
  <c r="I30" i="1" s="1"/>
  <c r="J30" i="1" s="1"/>
  <c r="I88" i="1" l="1"/>
  <c r="I90" i="1" l="1"/>
  <c r="I91" i="1" s="1"/>
  <c r="I92" i="1" l="1"/>
  <c r="J91" i="1"/>
</calcChain>
</file>

<file path=xl/sharedStrings.xml><?xml version="1.0" encoding="utf-8"?>
<sst xmlns="http://schemas.openxmlformats.org/spreadsheetml/2006/main" count="195" uniqueCount="159">
  <si>
    <t>Наименование поселения</t>
  </si>
  <si>
    <t>г. Ухта</t>
  </si>
  <si>
    <t>Наименование улицы</t>
  </si>
  <si>
    <t>40лет ГВФ</t>
  </si>
  <si>
    <t>№ дома</t>
  </si>
  <si>
    <t>15 / 7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</si>
  <si>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</si>
  <si>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</si>
  <si>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</si>
  <si>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</si>
  <si>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</si>
  <si>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</si>
  <si>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числе:  общая площадь жилых помещений, м2</t>
  </si>
  <si>
    <t>площадь встроенные нежилые помещения,  м2</t>
  </si>
  <si>
    <t>-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</si>
  <si>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</si>
  <si>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</si>
  <si>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15/7 по ул. 40 лет ГВФ, в г. Ухта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</si>
  <si>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</si>
  <si>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</si>
  <si>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</si>
  <si>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</si>
  <si>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</si>
  <si>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</si>
  <si>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</si>
  <si>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</si>
  <si>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</si>
  <si>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</si>
  <si>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</si>
  <si>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</si>
  <si>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>Влажное подметание л/клеток, маршей, тамбура</t>
  </si>
  <si>
    <t>100 м2</t>
  </si>
  <si>
    <t xml:space="preserve">2 раза в неделю - 104 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</si>
  <si>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</si>
  <si>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</si>
  <si>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</si>
  <si>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</si>
  <si>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</si>
  <si>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по необходимости</t>
  </si>
  <si>
    <t xml:space="preserve"> Уборка земельного участка </t>
  </si>
  <si>
    <t>Летняя уборка</t>
  </si>
  <si>
    <t>53-020</t>
  </si>
  <si>
    <t>Уборка  грунта и  зеленных насаждений</t>
  </si>
  <si>
    <t>1000 м2</t>
  </si>
  <si>
    <t>1 раза в месяц - 6</t>
  </si>
  <si>
    <t>53-001</t>
  </si>
  <si>
    <t xml:space="preserve">Подметание территории 1 класса с усовершенствованным покрытием </t>
  </si>
  <si>
    <t xml:space="preserve">2 раза в неделю -52 </t>
  </si>
  <si>
    <t>53-021прим.</t>
  </si>
  <si>
    <t>Уборка газонов и грунта сильной загрязненности</t>
  </si>
  <si>
    <t>Уборка отмостки</t>
  </si>
  <si>
    <t xml:space="preserve">1 раза в месяц -6 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</si>
  <si>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</si>
  <si>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</si>
  <si>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</si>
  <si>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</si>
  <si>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3 раза в неделю - 72</t>
  </si>
  <si>
    <t>54-013</t>
  </si>
  <si>
    <t>Сдвигание снега в дни снегопада</t>
  </si>
  <si>
    <t>в дни снегопада</t>
  </si>
  <si>
    <t>54-043</t>
  </si>
  <si>
    <t>Подборка случайного мусора</t>
  </si>
  <si>
    <t>1 раз в неделю</t>
  </si>
  <si>
    <t xml:space="preserve"> 54-025</t>
  </si>
  <si>
    <t>Пескосыпка территории (входные площадки, асф.)</t>
  </si>
  <si>
    <t>54-022</t>
  </si>
  <si>
    <t>Очистка территории 1 класса с усовершенствованным покрытием под скребок: ступеньки и площадки крылец</t>
  </si>
  <si>
    <t>Очистка отмостки от снега</t>
  </si>
  <si>
    <t>Вывоз снега</t>
  </si>
  <si>
    <t>м3</t>
  </si>
  <si>
    <t xml:space="preserve">Стоимость песка </t>
  </si>
  <si>
    <t>Механизированная уборка дворовой территории</t>
  </si>
  <si>
    <t>м/час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</si>
  <si>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</si>
  <si>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</si>
  <si>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</si>
  <si>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</si>
  <si>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</si>
  <si>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</si>
  <si>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42-010</t>
  </si>
  <si>
    <t xml:space="preserve">Осмотр каменных конструкций </t>
  </si>
  <si>
    <t>42-009</t>
  </si>
  <si>
    <t>Осмотр внутренней и наружной окраски и отделки</t>
  </si>
  <si>
    <t>1000 м3</t>
  </si>
  <si>
    <t>42-011</t>
  </si>
  <si>
    <t>Осмотр СО в начале и конце отопительного сезона</t>
  </si>
  <si>
    <t>Осмотр СО в декабре, январе, феврале</t>
  </si>
  <si>
    <t>42-012</t>
  </si>
  <si>
    <t>Осмотр электросетей, арматуры и электрооборудования на лестничных клетках</t>
  </si>
  <si>
    <t>100 лест.</t>
  </si>
  <si>
    <t>42-013</t>
  </si>
  <si>
    <t>Осмотр электросетей, арматуры и электрооборудования на чердаках и подвалах</t>
  </si>
  <si>
    <t>42-014</t>
  </si>
  <si>
    <t>Осмотр вводных электрических щитков</t>
  </si>
  <si>
    <t>100 шт.</t>
  </si>
  <si>
    <t>2-1-1б</t>
  </si>
  <si>
    <t>Проверка вентканалов</t>
  </si>
  <si>
    <t>венткан</t>
  </si>
  <si>
    <t>2-1-1а</t>
  </si>
  <si>
    <t xml:space="preserve">Проверка технического состояния дымоходов </t>
  </si>
  <si>
    <t>1 дымоход</t>
  </si>
  <si>
    <t>Осмотр системы водоснабжения и водоотведения в подвальных помещениях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</si>
  <si>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</si>
  <si>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</si>
  <si>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</t>
  </si>
  <si>
    <t xml:space="preserve">по необходимости </t>
  </si>
  <si>
    <t xml:space="preserve">Автовышка </t>
  </si>
  <si>
    <t>Электроснабжение</t>
  </si>
  <si>
    <t>33-055</t>
  </si>
  <si>
    <t>Техническое обслуживание типовых групповых щитов жилых домов</t>
  </si>
  <si>
    <t>щит</t>
  </si>
  <si>
    <t>33-052</t>
  </si>
  <si>
    <t>Техобслуживание вводных электрощитков</t>
  </si>
  <si>
    <t>шт.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</si>
  <si>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</si>
  <si>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</si>
  <si>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</si>
  <si>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</si>
  <si>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31-065</t>
  </si>
  <si>
    <t>Ликвидапция воздушных пробок в стояках центрального отопления</t>
  </si>
  <si>
    <t>31-043</t>
  </si>
  <si>
    <t>Спуск и наполнение воды системы отопления без осмотра системы</t>
  </si>
  <si>
    <t>31-068</t>
  </si>
  <si>
    <t>Гидравлическое испытание трубопроводов системы отопления</t>
  </si>
  <si>
    <t>100 м</t>
  </si>
  <si>
    <t>Водоснабжение, канализация</t>
  </si>
  <si>
    <t>32-070</t>
  </si>
  <si>
    <t>Набивка сальника вентиля</t>
  </si>
  <si>
    <t>31-014</t>
  </si>
  <si>
    <t>Ремонт и ревизия запорной арматуры</t>
  </si>
  <si>
    <t>32-101</t>
  </si>
  <si>
    <t>Прочистка засоров ХВС</t>
  </si>
  <si>
    <t>3м</t>
  </si>
  <si>
    <t>32-093</t>
  </si>
  <si>
    <t>Очистка канализационной сети внутренней</t>
  </si>
  <si>
    <t>м</t>
  </si>
  <si>
    <t xml:space="preserve">Аварийное  обслуживание (ХВ, отведение сточных вод, эл.энергия, т/энергия) </t>
  </si>
  <si>
    <t xml:space="preserve">ежедневно 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</si>
  <si>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</si>
  <si>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</si>
  <si>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</si>
  <si>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</si>
  <si>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</si>
  <si>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</si>
  <si>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</si>
  <si>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</si>
  <si>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</si>
  <si>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</si>
  <si>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</si>
  <si>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</si>
  <si>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</si>
  <si>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</si>
  <si>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</si>
  <si>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</si>
  <si>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(5 %)</t>
  </si>
  <si>
    <t>Всего затраты</t>
  </si>
  <si>
    <t>Размер платы за жилое помещение (руб/м2 в месяц)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</si>
  <si>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работ.".</t>
  </si>
  <si>
    <t>Приложение № 3
к постановлению 
администрации МОГО «Ухта»
от 09 марта 2023 г. № 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</si>
</sst>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  <numFmt numFmtId="168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00B050"/>
        <bgColor rgb="FF00808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21" fillId="0" borderId="0"/>
    <xf numFmtId="0" fontId="21" fillId="0" borderId="0"/>
  </cellStyleXfs>
  <cellXfs count="96">
    <xf numFmtId="0" fontId="0" fillId="0" borderId="0" xfId="0"/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/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6" fontId="8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center" vertical="top" wrapText="1"/>
      <protection hidden="1"/>
    </xf>
    <xf numFmtId="49" fontId="8" fillId="2" borderId="1" xfId="1" applyNumberFormat="1" applyFont="1" applyFill="1" applyBorder="1" applyAlignment="1" applyProtection="1">
      <alignment horizontal="left" vertical="top" wrapText="1"/>
      <protection hidden="1"/>
    </xf>
    <xf numFmtId="2" fontId="8" fillId="2" borderId="1" xfId="1" applyNumberFormat="1" applyFont="1" applyFill="1" applyBorder="1" applyAlignment="1" applyProtection="1">
      <alignment horizontal="center" vertical="top" wrapText="1"/>
      <protection hidden="1"/>
    </xf>
    <xf numFmtId="2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0" fillId="0" borderId="0" xfId="0" applyFont="1"/>
    <xf numFmtId="166" fontId="8" fillId="2" borderId="1" xfId="1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horizontal="right" vertical="center" wrapText="1"/>
    </xf>
    <xf numFmtId="166" fontId="8" fillId="2" borderId="1" xfId="0" applyNumberFormat="1" applyFont="1" applyFill="1" applyBorder="1" applyAlignment="1">
      <alignment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8" fontId="2" fillId="2" borderId="1" xfId="2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0" fillId="0" borderId="0" xfId="0" applyFont="1" applyAlignment="1">
      <alignment horizontal="left"/>
    </xf>
    <xf numFmtId="0" fontId="8" fillId="3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/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7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 wrapText="1"/>
    </xf>
    <xf numFmtId="0" fontId="17" fillId="0" borderId="0" xfId="0" applyFont="1" applyAlignment="1"/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66" fontId="19" fillId="0" borderId="0" xfId="0" applyNumberFormat="1" applyFont="1"/>
    <xf numFmtId="2" fontId="13" fillId="0" borderId="0" xfId="0" applyNumberFormat="1" applyFont="1"/>
    <xf numFmtId="166" fontId="20" fillId="0" borderId="0" xfId="0" applyNumberFormat="1" applyFont="1"/>
    <xf numFmtId="0" fontId="13" fillId="0" borderId="0" xfId="0" applyFont="1"/>
    <xf numFmtId="0" fontId="7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view="pageBreakPreview" zoomScale="60" zoomScaleNormal="100" workbookViewId="0">
      <selection activeCell="G1" sqref="G1:J5"/>
    </sheetView>
  </sheetViews>
  <sheetFormatPr defaultColWidth="8.7109375"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E1" s="93"/>
      <c r="F1" s="93"/>
      <c r="G1" s="94" t="s">
        <v>158</v>
      </c>
      <c r="H1" s="95"/>
      <c r="I1" s="95"/>
      <c r="J1" s="95"/>
    </row>
    <row r="2" spans="1:10" x14ac:dyDescent="0.25">
      <c r="E2" s="93"/>
      <c r="F2" s="93"/>
      <c r="G2" s="95"/>
      <c r="H2" s="95"/>
      <c r="I2" s="95"/>
      <c r="J2" s="95"/>
    </row>
    <row r="3" spans="1:10" x14ac:dyDescent="0.25">
      <c r="E3" s="15"/>
      <c r="F3" s="15"/>
      <c r="G3" s="95"/>
      <c r="H3" s="95"/>
      <c r="I3" s="95"/>
      <c r="J3" s="95"/>
    </row>
    <row r="4" spans="1:10" x14ac:dyDescent="0.25">
      <c r="E4" s="93"/>
      <c r="F4" s="93"/>
      <c r="G4" s="95"/>
      <c r="H4" s="95"/>
      <c r="I4" s="95"/>
      <c r="J4" s="95"/>
    </row>
    <row r="5" spans="1:10" x14ac:dyDescent="0.25">
      <c r="G5" s="95"/>
      <c r="H5" s="95"/>
      <c r="I5" s="95"/>
      <c r="J5" s="95"/>
    </row>
    <row r="6" spans="1:10" ht="12" customHeight="1" x14ac:dyDescent="0.25">
      <c r="A6" s="16"/>
      <c r="B6" s="16"/>
      <c r="C6" s="13"/>
      <c r="D6" s="13"/>
      <c r="E6" s="13"/>
      <c r="F6" s="13"/>
      <c r="G6" s="13"/>
      <c r="H6" s="13"/>
      <c r="I6" s="13"/>
      <c r="J6" s="13"/>
    </row>
    <row r="7" spans="1:10" ht="15" hidden="1" customHeight="1" x14ac:dyDescent="0.25">
      <c r="A7" s="16"/>
      <c r="B7" s="16"/>
      <c r="C7" s="12"/>
      <c r="D7" s="12"/>
      <c r="E7" s="12"/>
      <c r="F7" s="12"/>
      <c r="G7" s="12"/>
      <c r="H7" s="12"/>
      <c r="I7" s="12"/>
      <c r="J7" s="12"/>
    </row>
    <row r="8" spans="1:10" ht="15" hidden="1" customHeight="1" x14ac:dyDescent="0.25">
      <c r="A8" s="16"/>
      <c r="B8" s="16"/>
      <c r="C8" s="11"/>
      <c r="D8" s="11"/>
      <c r="E8" s="11"/>
      <c r="F8" s="11"/>
      <c r="G8" s="11"/>
      <c r="H8" s="11"/>
      <c r="I8" s="11"/>
      <c r="J8" s="11"/>
    </row>
    <row r="9" spans="1:10" ht="15" hidden="1" customHeight="1" x14ac:dyDescent="0.25">
      <c r="A9" s="16"/>
      <c r="B9" s="16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16"/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15" customHeight="1" x14ac:dyDescent="0.25">
      <c r="B11" s="9" t="s">
        <v>0</v>
      </c>
      <c r="C11" s="9"/>
      <c r="D11" s="8" t="s">
        <v>1</v>
      </c>
      <c r="E11" s="8"/>
    </row>
    <row r="12" spans="1:10" ht="15" customHeight="1" x14ac:dyDescent="0.25">
      <c r="B12" s="9" t="s">
        <v>2</v>
      </c>
      <c r="C12" s="9"/>
      <c r="D12" s="8" t="s">
        <v>3</v>
      </c>
      <c r="E12" s="8"/>
    </row>
    <row r="13" spans="1:10" ht="15" customHeight="1" x14ac:dyDescent="0.25">
      <c r="B13" s="9" t="s">
        <v>4</v>
      </c>
      <c r="C13" s="9"/>
      <c r="D13" s="7" t="s">
        <v>5</v>
      </c>
      <c r="E13" s="7"/>
    </row>
    <row r="14" spans="1:10" ht="15" customHeight="1" x14ac:dyDescent="0.25">
      <c r="B14" s="9" t="s">
        <v>6</v>
      </c>
      <c r="C14" s="9"/>
      <c r="D14" s="8">
        <v>1963</v>
      </c>
      <c r="E14" s="8"/>
    </row>
    <row r="15" spans="1:10" ht="15" customHeight="1" x14ac:dyDescent="0.25">
      <c r="B15" s="9" t="s">
        <v>7</v>
      </c>
      <c r="C15" s="9"/>
      <c r="D15" s="8"/>
      <c r="E15" s="8"/>
    </row>
    <row r="16" spans="1:10" ht="15" customHeight="1" x14ac:dyDescent="0.25">
      <c r="B16" s="9" t="s">
        <v>8</v>
      </c>
      <c r="C16" s="9"/>
      <c r="D16" s="8">
        <v>2</v>
      </c>
      <c r="E16" s="8"/>
    </row>
    <row r="17" spans="1:10" ht="15" customHeight="1" x14ac:dyDescent="0.25">
      <c r="B17" s="9" t="s">
        <v>9</v>
      </c>
      <c r="C17" s="9"/>
      <c r="D17" s="8">
        <v>2</v>
      </c>
      <c r="E17" s="8"/>
    </row>
    <row r="18" spans="1:10" ht="15" customHeight="1" x14ac:dyDescent="0.25">
      <c r="B18" s="9" t="s">
        <v>10</v>
      </c>
      <c r="C18" s="9"/>
      <c r="D18" s="8">
        <v>16</v>
      </c>
      <c r="E18" s="8"/>
    </row>
    <row r="19" spans="1:10" ht="15" customHeight="1" x14ac:dyDescent="0.25">
      <c r="B19" s="9" t="s">
        <v>11</v>
      </c>
      <c r="C19" s="9"/>
      <c r="D19" s="6">
        <v>568.9</v>
      </c>
      <c r="E19" s="6"/>
    </row>
    <row r="20" spans="1:10" ht="15" customHeight="1" x14ac:dyDescent="0.25">
      <c r="B20" s="9" t="s">
        <v>12</v>
      </c>
      <c r="C20" s="9"/>
      <c r="D20" s="8">
        <v>568.9</v>
      </c>
      <c r="E20" s="8"/>
    </row>
    <row r="21" spans="1:10" ht="15" customHeight="1" x14ac:dyDescent="0.25">
      <c r="B21" s="9" t="s">
        <v>13</v>
      </c>
      <c r="C21" s="9"/>
      <c r="D21" s="5" t="s">
        <v>14</v>
      </c>
      <c r="E21" s="5"/>
    </row>
    <row r="22" spans="1:10" ht="18" customHeight="1" x14ac:dyDescent="0.25">
      <c r="B22" s="9" t="s">
        <v>15</v>
      </c>
      <c r="C22" s="9"/>
      <c r="D22" s="6">
        <v>45.8</v>
      </c>
      <c r="E22" s="6"/>
    </row>
    <row r="23" spans="1:10" x14ac:dyDescent="0.25">
      <c r="B23" s="17"/>
      <c r="C23" s="18"/>
      <c r="D23" s="19"/>
      <c r="E23" s="19"/>
    </row>
    <row r="24" spans="1:10" ht="15.75" customHeight="1" x14ac:dyDescent="0.25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</row>
    <row r="25" spans="1:10" ht="15.75" customHeight="1" x14ac:dyDescent="0.25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</row>
    <row r="27" spans="1:10" ht="60" x14ac:dyDescent="0.25">
      <c r="A27" s="20" t="s">
        <v>18</v>
      </c>
      <c r="B27" s="20" t="s">
        <v>19</v>
      </c>
      <c r="C27" s="21" t="s">
        <v>20</v>
      </c>
      <c r="D27" s="20" t="s">
        <v>21</v>
      </c>
      <c r="E27" s="20" t="s">
        <v>22</v>
      </c>
      <c r="F27" s="22" t="s">
        <v>23</v>
      </c>
      <c r="G27" s="20" t="s">
        <v>24</v>
      </c>
      <c r="H27" s="20" t="s">
        <v>25</v>
      </c>
      <c r="I27" s="23" t="s">
        <v>26</v>
      </c>
      <c r="J27" s="24" t="s">
        <v>27</v>
      </c>
    </row>
    <row r="28" spans="1:10" x14ac:dyDescent="0.25">
      <c r="A28" s="25">
        <v>1</v>
      </c>
      <c r="B28" s="25">
        <v>2</v>
      </c>
      <c r="C28" s="26">
        <v>3</v>
      </c>
      <c r="D28" s="25">
        <v>4</v>
      </c>
      <c r="E28" s="25">
        <v>5</v>
      </c>
      <c r="F28" s="25">
        <v>6</v>
      </c>
      <c r="G28" s="25">
        <v>7</v>
      </c>
      <c r="H28" s="25">
        <v>8</v>
      </c>
      <c r="I28" s="25">
        <v>9</v>
      </c>
      <c r="J28" s="27">
        <v>10</v>
      </c>
    </row>
    <row r="29" spans="1:10" ht="15" customHeight="1" x14ac:dyDescent="0.25">
      <c r="A29" s="3" t="s">
        <v>28</v>
      </c>
      <c r="B29" s="3"/>
      <c r="C29" s="3"/>
      <c r="D29" s="3"/>
      <c r="E29" s="3"/>
      <c r="F29" s="3"/>
      <c r="G29" s="3"/>
      <c r="H29" s="3"/>
      <c r="I29" s="28"/>
      <c r="J29" s="28"/>
    </row>
    <row r="30" spans="1:10" s="34" customFormat="1" ht="25.5" customHeight="1" x14ac:dyDescent="0.25">
      <c r="A30" s="29" t="s">
        <v>29</v>
      </c>
      <c r="B30" s="30" t="s">
        <v>30</v>
      </c>
      <c r="C30" s="29" t="s">
        <v>31</v>
      </c>
      <c r="D30" s="31" t="s">
        <v>32</v>
      </c>
      <c r="E30" s="31">
        <v>104</v>
      </c>
      <c r="F30" s="32">
        <f>45.8/100</f>
        <v>0.45799999999999996</v>
      </c>
      <c r="G30" s="32">
        <f>E30*F30</f>
        <v>47.631999999999998</v>
      </c>
      <c r="H30" s="33">
        <v>257.58</v>
      </c>
      <c r="I30" s="33">
        <f>G30*H30</f>
        <v>12269.050559999998</v>
      </c>
      <c r="J30" s="33">
        <f t="shared" ref="J30:J74" si="0">I30/568.9/12</f>
        <v>1.7971891017753556</v>
      </c>
    </row>
    <row r="31" spans="1:10" s="34" customFormat="1" ht="22.5" customHeight="1" x14ac:dyDescent="0.25">
      <c r="A31" s="29" t="s">
        <v>33</v>
      </c>
      <c r="B31" s="30" t="s">
        <v>34</v>
      </c>
      <c r="C31" s="29" t="s">
        <v>31</v>
      </c>
      <c r="D31" s="31" t="s">
        <v>35</v>
      </c>
      <c r="E31" s="31">
        <v>12</v>
      </c>
      <c r="F31" s="32">
        <f>F30</f>
        <v>0.45799999999999996</v>
      </c>
      <c r="G31" s="32">
        <f>E31*F31</f>
        <v>5.4959999999999996</v>
      </c>
      <c r="H31" s="33">
        <v>669.24</v>
      </c>
      <c r="I31" s="33">
        <f>G31*H31</f>
        <v>3678.1430399999999</v>
      </c>
      <c r="J31" s="33">
        <f t="shared" si="0"/>
        <v>0.53877996132888029</v>
      </c>
    </row>
    <row r="32" spans="1:10" s="34" customFormat="1" ht="29.25" customHeight="1" x14ac:dyDescent="0.25">
      <c r="A32" s="35"/>
      <c r="B32" s="36" t="s">
        <v>36</v>
      </c>
      <c r="C32" s="31" t="s">
        <v>37</v>
      </c>
      <c r="D32" s="31" t="s">
        <v>38</v>
      </c>
      <c r="E32" s="31">
        <v>6</v>
      </c>
      <c r="F32" s="32">
        <v>100</v>
      </c>
      <c r="G32" s="32">
        <f>E32*F32</f>
        <v>600</v>
      </c>
      <c r="H32" s="32">
        <v>2.4500000000000002</v>
      </c>
      <c r="I32" s="33">
        <f>G32*H32</f>
        <v>1470</v>
      </c>
      <c r="J32" s="33">
        <f t="shared" si="0"/>
        <v>0.21532782562840569</v>
      </c>
    </row>
    <row r="33" spans="1:10" ht="15" customHeight="1" x14ac:dyDescent="0.25">
      <c r="A33" s="2" t="s">
        <v>39</v>
      </c>
      <c r="B33" s="2"/>
      <c r="C33" s="2"/>
      <c r="D33" s="2"/>
      <c r="E33" s="2"/>
      <c r="F33" s="2"/>
      <c r="G33" s="2"/>
      <c r="H33" s="2"/>
      <c r="I33" s="37"/>
      <c r="J33" s="33">
        <f t="shared" si="0"/>
        <v>0</v>
      </c>
    </row>
    <row r="34" spans="1:10" ht="15" customHeight="1" x14ac:dyDescent="0.25">
      <c r="A34" s="2" t="s">
        <v>40</v>
      </c>
      <c r="B34" s="2"/>
      <c r="C34" s="2"/>
      <c r="D34" s="2"/>
      <c r="E34" s="2"/>
      <c r="F34" s="2"/>
      <c r="G34" s="2"/>
      <c r="H34" s="2"/>
      <c r="I34" s="37"/>
      <c r="J34" s="33">
        <f t="shared" si="0"/>
        <v>0</v>
      </c>
    </row>
    <row r="35" spans="1:10" x14ac:dyDescent="0.25">
      <c r="A35" s="38" t="s">
        <v>41</v>
      </c>
      <c r="B35" s="30" t="s">
        <v>42</v>
      </c>
      <c r="C35" s="29" t="s">
        <v>43</v>
      </c>
      <c r="D35" s="29" t="s">
        <v>44</v>
      </c>
      <c r="E35" s="29">
        <v>6</v>
      </c>
      <c r="F35" s="39">
        <f>(277.8+153.1)/1000</f>
        <v>0.43089999999999995</v>
      </c>
      <c r="G35" s="39">
        <f>ROUND(F35*E35,2)</f>
        <v>2.59</v>
      </c>
      <c r="H35" s="40">
        <v>228.97</v>
      </c>
      <c r="I35" s="39">
        <f>G35*H35</f>
        <v>593.03229999999996</v>
      </c>
      <c r="J35" s="33">
        <f t="shared" si="0"/>
        <v>8.686826917443019E-2</v>
      </c>
    </row>
    <row r="36" spans="1:10" ht="30" customHeight="1" x14ac:dyDescent="0.25">
      <c r="A36" s="41" t="s">
        <v>45</v>
      </c>
      <c r="B36" s="42" t="s">
        <v>46</v>
      </c>
      <c r="C36" s="43" t="s">
        <v>43</v>
      </c>
      <c r="D36" s="29" t="s">
        <v>47</v>
      </c>
      <c r="E36" s="29">
        <f>52</f>
        <v>52</v>
      </c>
      <c r="F36" s="39">
        <f>187.6/1000</f>
        <v>0.18759999999999999</v>
      </c>
      <c r="G36" s="39">
        <f>ROUND(F36*E36,2)</f>
        <v>9.76</v>
      </c>
      <c r="H36" s="40">
        <v>379.87</v>
      </c>
      <c r="I36" s="39">
        <f>G36*H36</f>
        <v>3707.5311999999999</v>
      </c>
      <c r="J36" s="33">
        <f t="shared" si="0"/>
        <v>0.5430847835003223</v>
      </c>
    </row>
    <row r="37" spans="1:10" ht="30" customHeight="1" x14ac:dyDescent="0.25">
      <c r="A37" s="41" t="s">
        <v>48</v>
      </c>
      <c r="B37" s="42" t="s">
        <v>49</v>
      </c>
      <c r="C37" s="43" t="s">
        <v>43</v>
      </c>
      <c r="D37" s="29" t="s">
        <v>38</v>
      </c>
      <c r="E37" s="29">
        <v>1</v>
      </c>
      <c r="F37" s="39">
        <f>F35</f>
        <v>0.43089999999999995</v>
      </c>
      <c r="G37" s="39">
        <f>F37*E37</f>
        <v>0.43089999999999995</v>
      </c>
      <c r="H37" s="40">
        <v>4436.18</v>
      </c>
      <c r="I37" s="39">
        <f>H37*G37</f>
        <v>1911.5499619999998</v>
      </c>
      <c r="J37" s="33">
        <f t="shared" si="0"/>
        <v>0.28000673258334796</v>
      </c>
    </row>
    <row r="38" spans="1:10" ht="24.75" customHeight="1" x14ac:dyDescent="0.25">
      <c r="A38" s="41" t="s">
        <v>45</v>
      </c>
      <c r="B38" s="42" t="s">
        <v>50</v>
      </c>
      <c r="C38" s="43" t="s">
        <v>43</v>
      </c>
      <c r="D38" s="29" t="s">
        <v>51</v>
      </c>
      <c r="E38" s="29">
        <v>6</v>
      </c>
      <c r="F38" s="39">
        <f>73.6/1000</f>
        <v>7.3599999999999999E-2</v>
      </c>
      <c r="G38" s="39">
        <f>E38*F38</f>
        <v>0.44159999999999999</v>
      </c>
      <c r="H38" s="40">
        <v>379.87</v>
      </c>
      <c r="I38" s="39">
        <f>G38*H38</f>
        <v>167.75059200000001</v>
      </c>
      <c r="J38" s="33">
        <f t="shared" si="0"/>
        <v>2.4572360696080157E-2</v>
      </c>
    </row>
    <row r="39" spans="1:10" ht="15" customHeight="1" x14ac:dyDescent="0.25">
      <c r="A39" s="2" t="s">
        <v>52</v>
      </c>
      <c r="B39" s="2"/>
      <c r="C39" s="2"/>
      <c r="D39" s="2"/>
      <c r="E39" s="2"/>
      <c r="F39" s="2"/>
      <c r="G39" s="2"/>
      <c r="H39" s="2"/>
      <c r="I39" s="37"/>
      <c r="J39" s="33">
        <f t="shared" si="0"/>
        <v>0</v>
      </c>
    </row>
    <row r="40" spans="1:10" s="46" customFormat="1" ht="28.5" customHeight="1" x14ac:dyDescent="0.25">
      <c r="A40" s="29" t="s">
        <v>53</v>
      </c>
      <c r="B40" s="29" t="s">
        <v>54</v>
      </c>
      <c r="C40" s="29" t="s">
        <v>55</v>
      </c>
      <c r="D40" s="29" t="s">
        <v>56</v>
      </c>
      <c r="E40" s="29">
        <v>72</v>
      </c>
      <c r="F40" s="44">
        <f>(35.45+7.2)/1000</f>
        <v>4.2650000000000007E-2</v>
      </c>
      <c r="G40" s="44">
        <f t="shared" ref="G40:G45" si="1">F40*E40</f>
        <v>3.0708000000000006</v>
      </c>
      <c r="H40" s="45">
        <v>515.16999999999996</v>
      </c>
      <c r="I40" s="44">
        <f>H40*G40</f>
        <v>1581.9840360000003</v>
      </c>
      <c r="J40" s="33">
        <f t="shared" si="0"/>
        <v>0.23173141676920375</v>
      </c>
    </row>
    <row r="41" spans="1:10" ht="31.5" customHeight="1" x14ac:dyDescent="0.25">
      <c r="A41" s="29" t="s">
        <v>57</v>
      </c>
      <c r="B41" s="30" t="s">
        <v>58</v>
      </c>
      <c r="C41" s="29" t="s">
        <v>43</v>
      </c>
      <c r="D41" s="29" t="s">
        <v>59</v>
      </c>
      <c r="E41" s="29">
        <v>30</v>
      </c>
      <c r="F41" s="44">
        <f>(35.45+7.2)/1000</f>
        <v>4.2650000000000007E-2</v>
      </c>
      <c r="G41" s="44">
        <f t="shared" si="1"/>
        <v>1.2795000000000003</v>
      </c>
      <c r="H41" s="47">
        <v>3088.42</v>
      </c>
      <c r="I41" s="48">
        <f>G41*H41</f>
        <v>3951.6333900000009</v>
      </c>
      <c r="J41" s="33">
        <f t="shared" si="0"/>
        <v>0.57884124187027608</v>
      </c>
    </row>
    <row r="42" spans="1:10" ht="31.5" customHeight="1" x14ac:dyDescent="0.25">
      <c r="A42" s="29" t="s">
        <v>60</v>
      </c>
      <c r="B42" s="30" t="s">
        <v>61</v>
      </c>
      <c r="C42" s="29" t="s">
        <v>43</v>
      </c>
      <c r="D42" s="29" t="s">
        <v>62</v>
      </c>
      <c r="E42" s="29">
        <v>24</v>
      </c>
      <c r="F42" s="44">
        <f>(35.45+7.2)/1000</f>
        <v>4.2650000000000007E-2</v>
      </c>
      <c r="G42" s="44">
        <f t="shared" si="1"/>
        <v>1.0236000000000001</v>
      </c>
      <c r="H42" s="40">
        <v>65.040000000000006</v>
      </c>
      <c r="I42" s="39">
        <f>H42*G42</f>
        <v>66.574944000000016</v>
      </c>
      <c r="J42" s="33">
        <f t="shared" si="0"/>
        <v>9.7519985937774677E-3</v>
      </c>
    </row>
    <row r="43" spans="1:10" ht="27" customHeight="1" x14ac:dyDescent="0.25">
      <c r="A43" s="29" t="s">
        <v>63</v>
      </c>
      <c r="B43" s="30" t="s">
        <v>64</v>
      </c>
      <c r="C43" s="29" t="s">
        <v>43</v>
      </c>
      <c r="D43" s="29" t="s">
        <v>38</v>
      </c>
      <c r="E43" s="29">
        <f>26</f>
        <v>26</v>
      </c>
      <c r="F43" s="44">
        <f>(35.45+7.2)/1000</f>
        <v>4.2650000000000007E-2</v>
      </c>
      <c r="G43" s="44">
        <f t="shared" si="1"/>
        <v>1.1089000000000002</v>
      </c>
      <c r="H43" s="40">
        <v>629.66</v>
      </c>
      <c r="I43" s="40">
        <f>G43*H43</f>
        <v>698.22997400000008</v>
      </c>
      <c r="J43" s="33">
        <f t="shared" si="0"/>
        <v>0.10227778373469271</v>
      </c>
    </row>
    <row r="44" spans="1:10" ht="27" customHeight="1" x14ac:dyDescent="0.25">
      <c r="A44" s="29" t="s">
        <v>65</v>
      </c>
      <c r="B44" s="30" t="s">
        <v>66</v>
      </c>
      <c r="C44" s="29" t="s">
        <v>43</v>
      </c>
      <c r="D44" s="29" t="s">
        <v>59</v>
      </c>
      <c r="E44" s="29">
        <v>30</v>
      </c>
      <c r="F44" s="44">
        <f>(35.45+7.2)/1000</f>
        <v>4.2650000000000007E-2</v>
      </c>
      <c r="G44" s="44">
        <f t="shared" si="1"/>
        <v>1.2795000000000003</v>
      </c>
      <c r="H44" s="40">
        <v>8523.73</v>
      </c>
      <c r="I44" s="40">
        <f>H44*G44</f>
        <v>10906.112535000002</v>
      </c>
      <c r="J44" s="33">
        <f t="shared" si="0"/>
        <v>1.5975438763403063</v>
      </c>
    </row>
    <row r="45" spans="1:10" ht="27" customHeight="1" x14ac:dyDescent="0.25">
      <c r="A45" s="29" t="s">
        <v>57</v>
      </c>
      <c r="B45" s="30" t="s">
        <v>67</v>
      </c>
      <c r="C45" s="29" t="s">
        <v>43</v>
      </c>
      <c r="D45" s="29" t="s">
        <v>38</v>
      </c>
      <c r="E45" s="29">
        <v>1</v>
      </c>
      <c r="F45" s="39">
        <f>73.6/1000</f>
        <v>7.3599999999999999E-2</v>
      </c>
      <c r="G45" s="44">
        <f t="shared" si="1"/>
        <v>7.3599999999999999E-2</v>
      </c>
      <c r="H45" s="40">
        <v>3088.42</v>
      </c>
      <c r="I45" s="40">
        <f>H45*G45</f>
        <v>227.30771200000001</v>
      </c>
      <c r="J45" s="33">
        <f t="shared" si="0"/>
        <v>3.3296377805120993E-2</v>
      </c>
    </row>
    <row r="46" spans="1:10" ht="27" customHeight="1" x14ac:dyDescent="0.25">
      <c r="A46" s="29"/>
      <c r="B46" s="30" t="s">
        <v>68</v>
      </c>
      <c r="C46" s="29" t="s">
        <v>69</v>
      </c>
      <c r="D46" s="29"/>
      <c r="E46" s="29"/>
      <c r="F46" s="39"/>
      <c r="G46" s="39">
        <v>5</v>
      </c>
      <c r="H46" s="40">
        <v>85.26</v>
      </c>
      <c r="I46" s="40">
        <f>H46*G46</f>
        <v>426.3</v>
      </c>
      <c r="J46" s="33">
        <f t="shared" si="0"/>
        <v>6.2445069432237654E-2</v>
      </c>
    </row>
    <row r="47" spans="1:10" x14ac:dyDescent="0.25">
      <c r="A47" s="29"/>
      <c r="B47" s="30" t="s">
        <v>70</v>
      </c>
      <c r="C47" s="29" t="s">
        <v>69</v>
      </c>
      <c r="D47" s="29"/>
      <c r="E47" s="29"/>
      <c r="F47" s="39"/>
      <c r="G47" s="39">
        <v>0.5</v>
      </c>
      <c r="H47" s="39">
        <v>286.67</v>
      </c>
      <c r="I47" s="39">
        <f>G47*H47</f>
        <v>143.33500000000001</v>
      </c>
      <c r="J47" s="33">
        <f t="shared" si="0"/>
        <v>2.0995927813909885E-2</v>
      </c>
    </row>
    <row r="48" spans="1:10" x14ac:dyDescent="0.25">
      <c r="A48" s="29"/>
      <c r="B48" s="30" t="s">
        <v>71</v>
      </c>
      <c r="C48" s="29" t="s">
        <v>72</v>
      </c>
      <c r="D48" s="29">
        <v>1</v>
      </c>
      <c r="E48" s="29">
        <v>1</v>
      </c>
      <c r="F48" s="39">
        <v>3</v>
      </c>
      <c r="G48" s="39">
        <v>3</v>
      </c>
      <c r="H48" s="39">
        <v>2211.79</v>
      </c>
      <c r="I48" s="39">
        <f>H48*G48</f>
        <v>6635.37</v>
      </c>
      <c r="J48" s="33">
        <f t="shared" si="0"/>
        <v>0.97195904376867637</v>
      </c>
    </row>
    <row r="49" spans="1:10" ht="24" x14ac:dyDescent="0.25">
      <c r="A49" s="41"/>
      <c r="B49" s="42" t="s">
        <v>73</v>
      </c>
      <c r="C49" s="43" t="s">
        <v>74</v>
      </c>
      <c r="D49" s="29" t="s">
        <v>38</v>
      </c>
      <c r="E49" s="29"/>
      <c r="F49" s="39">
        <v>2</v>
      </c>
      <c r="G49" s="39">
        <f>F49</f>
        <v>2</v>
      </c>
      <c r="H49" s="40">
        <v>1782.05</v>
      </c>
      <c r="I49" s="39">
        <f>G49*H49</f>
        <v>3564.1</v>
      </c>
      <c r="J49" s="33">
        <f t="shared" si="0"/>
        <v>0.52207476416476239</v>
      </c>
    </row>
    <row r="50" spans="1:10" ht="15" customHeight="1" x14ac:dyDescent="0.25">
      <c r="A50" s="2" t="s">
        <v>75</v>
      </c>
      <c r="B50" s="2"/>
      <c r="C50" s="2"/>
      <c r="D50" s="2"/>
      <c r="E50" s="2"/>
      <c r="F50" s="2"/>
      <c r="G50" s="2"/>
      <c r="H50" s="2"/>
      <c r="I50" s="37"/>
      <c r="J50" s="33">
        <f t="shared" si="0"/>
        <v>0</v>
      </c>
    </row>
    <row r="51" spans="1:10" ht="15" customHeight="1" x14ac:dyDescent="0.25">
      <c r="A51" s="2" t="s">
        <v>76</v>
      </c>
      <c r="B51" s="2"/>
      <c r="C51" s="2"/>
      <c r="D51" s="2"/>
      <c r="E51" s="2"/>
      <c r="F51" s="2"/>
      <c r="G51" s="2"/>
      <c r="H51" s="2"/>
      <c r="I51" s="37"/>
      <c r="J51" s="33">
        <f t="shared" si="0"/>
        <v>0</v>
      </c>
    </row>
    <row r="52" spans="1:10" x14ac:dyDescent="0.25">
      <c r="A52" s="29" t="s">
        <v>77</v>
      </c>
      <c r="B52" s="30" t="s">
        <v>78</v>
      </c>
      <c r="C52" s="29" t="s">
        <v>43</v>
      </c>
      <c r="D52" s="29">
        <v>1</v>
      </c>
      <c r="E52" s="29">
        <v>1</v>
      </c>
      <c r="F52" s="49">
        <f>580/1000</f>
        <v>0.57999999999999996</v>
      </c>
      <c r="G52" s="39">
        <f>ROUND(F52*E52,2)</f>
        <v>0.57999999999999996</v>
      </c>
      <c r="H52" s="40">
        <v>1047.96</v>
      </c>
      <c r="I52" s="39">
        <f>G52*H52</f>
        <v>607.81679999999994</v>
      </c>
      <c r="J52" s="33">
        <f t="shared" si="0"/>
        <v>8.9033925118650034E-2</v>
      </c>
    </row>
    <row r="53" spans="1:10" x14ac:dyDescent="0.25">
      <c r="A53" s="29" t="s">
        <v>79</v>
      </c>
      <c r="B53" s="30" t="s">
        <v>80</v>
      </c>
      <c r="C53" s="29" t="s">
        <v>43</v>
      </c>
      <c r="D53" s="29">
        <v>1</v>
      </c>
      <c r="E53" s="29">
        <v>1</v>
      </c>
      <c r="F53" s="49">
        <f>568.9/1000</f>
        <v>0.56889999999999996</v>
      </c>
      <c r="G53" s="39">
        <f>ROUND(F53*E53,2)</f>
        <v>0.56999999999999995</v>
      </c>
      <c r="H53" s="40">
        <v>903.28</v>
      </c>
      <c r="I53" s="39">
        <f>G53*H53</f>
        <v>514.86959999999999</v>
      </c>
      <c r="J53" s="33">
        <f t="shared" si="0"/>
        <v>7.5418878537528558E-2</v>
      </c>
    </row>
    <row r="54" spans="1:10" x14ac:dyDescent="0.25">
      <c r="A54" s="29" t="s">
        <v>81</v>
      </c>
      <c r="B54" s="30" t="s">
        <v>82</v>
      </c>
      <c r="C54" s="29" t="s">
        <v>83</v>
      </c>
      <c r="D54" s="29">
        <v>1</v>
      </c>
      <c r="E54" s="29">
        <v>1</v>
      </c>
      <c r="F54" s="49">
        <f>568.9/1000</f>
        <v>0.56889999999999996</v>
      </c>
      <c r="G54" s="39">
        <f>ROUND(F54*E54,2)</f>
        <v>0.56999999999999995</v>
      </c>
      <c r="H54" s="40">
        <v>862.64</v>
      </c>
      <c r="I54" s="39">
        <f>G54*H54</f>
        <v>491.70479999999998</v>
      </c>
      <c r="J54" s="33">
        <f t="shared" si="0"/>
        <v>7.2025663561258571E-2</v>
      </c>
    </row>
    <row r="55" spans="1:10" x14ac:dyDescent="0.25">
      <c r="A55" s="29" t="s">
        <v>84</v>
      </c>
      <c r="B55" s="30" t="s">
        <v>85</v>
      </c>
      <c r="C55" s="29" t="s">
        <v>43</v>
      </c>
      <c r="D55" s="29">
        <v>2</v>
      </c>
      <c r="E55" s="29">
        <v>2</v>
      </c>
      <c r="F55" s="49">
        <f>6/1000</f>
        <v>6.0000000000000001E-3</v>
      </c>
      <c r="G55" s="50">
        <f>F55*D55</f>
        <v>1.2E-2</v>
      </c>
      <c r="H55" s="40">
        <v>1841.09</v>
      </c>
      <c r="I55" s="39">
        <f>G55*H55</f>
        <v>22.09308</v>
      </c>
      <c r="J55" s="33">
        <f t="shared" si="0"/>
        <v>3.2362278080506242E-3</v>
      </c>
    </row>
    <row r="56" spans="1:10" x14ac:dyDescent="0.25">
      <c r="A56" s="29" t="s">
        <v>84</v>
      </c>
      <c r="B56" s="30" t="s">
        <v>86</v>
      </c>
      <c r="C56" s="29" t="s">
        <v>43</v>
      </c>
      <c r="D56" s="29">
        <v>3</v>
      </c>
      <c r="E56" s="29">
        <v>3</v>
      </c>
      <c r="F56" s="49">
        <f>6/1000</f>
        <v>6.0000000000000001E-3</v>
      </c>
      <c r="G56" s="39">
        <f>F56*D56</f>
        <v>1.8000000000000002E-2</v>
      </c>
      <c r="H56" s="40">
        <v>1841.09</v>
      </c>
      <c r="I56" s="39">
        <f>H56*G56</f>
        <v>33.139620000000001</v>
      </c>
      <c r="J56" s="33">
        <f t="shared" si="0"/>
        <v>4.8543417120759363E-3</v>
      </c>
    </row>
    <row r="57" spans="1:10" ht="24" x14ac:dyDescent="0.25">
      <c r="A57" s="29" t="s">
        <v>87</v>
      </c>
      <c r="B57" s="30" t="s">
        <v>88</v>
      </c>
      <c r="C57" s="29" t="s">
        <v>89</v>
      </c>
      <c r="D57" s="29">
        <v>2</v>
      </c>
      <c r="E57" s="29">
        <v>2</v>
      </c>
      <c r="F57" s="49">
        <f>4/100</f>
        <v>0.04</v>
      </c>
      <c r="G57" s="39">
        <f>ROUND(F57*E57,2)</f>
        <v>0.08</v>
      </c>
      <c r="H57" s="40">
        <v>4142.45</v>
      </c>
      <c r="I57" s="39">
        <f>G57*H57</f>
        <v>331.39600000000002</v>
      </c>
      <c r="J57" s="33">
        <f t="shared" si="0"/>
        <v>4.8543387824456559E-2</v>
      </c>
    </row>
    <row r="58" spans="1:10" ht="24" x14ac:dyDescent="0.25">
      <c r="A58" s="29" t="s">
        <v>90</v>
      </c>
      <c r="B58" s="30" t="s">
        <v>91</v>
      </c>
      <c r="C58" s="29" t="s">
        <v>43</v>
      </c>
      <c r="D58" s="29">
        <v>2</v>
      </c>
      <c r="E58" s="29">
        <v>2</v>
      </c>
      <c r="F58" s="51">
        <f>399.9/1000</f>
        <v>0.39989999999999998</v>
      </c>
      <c r="G58" s="39">
        <f>E58*F58</f>
        <v>0.79979999999999996</v>
      </c>
      <c r="H58" s="40">
        <v>1841.09</v>
      </c>
      <c r="I58" s="39">
        <f>G58*H58</f>
        <v>1472.5037819999998</v>
      </c>
      <c r="J58" s="33">
        <f t="shared" si="0"/>
        <v>0.21569458340657408</v>
      </c>
    </row>
    <row r="59" spans="1:10" x14ac:dyDescent="0.25">
      <c r="A59" s="29" t="s">
        <v>92</v>
      </c>
      <c r="B59" s="30" t="s">
        <v>93</v>
      </c>
      <c r="C59" s="29" t="s">
        <v>94</v>
      </c>
      <c r="D59" s="29">
        <v>2</v>
      </c>
      <c r="E59" s="29">
        <v>2</v>
      </c>
      <c r="F59" s="52">
        <f>1/100</f>
        <v>0.01</v>
      </c>
      <c r="G59" s="39">
        <f>ROUND(F59*E59,2)</f>
        <v>0.02</v>
      </c>
      <c r="H59" s="40">
        <v>8574.8700000000008</v>
      </c>
      <c r="I59" s="39">
        <f>G59*H59</f>
        <v>171.49740000000003</v>
      </c>
      <c r="J59" s="33">
        <f t="shared" si="0"/>
        <v>2.5121198804710851E-2</v>
      </c>
    </row>
    <row r="60" spans="1:10" x14ac:dyDescent="0.25">
      <c r="A60" s="29" t="s">
        <v>95</v>
      </c>
      <c r="B60" s="30" t="s">
        <v>96</v>
      </c>
      <c r="C60" s="29" t="s">
        <v>97</v>
      </c>
      <c r="D60" s="29">
        <v>3</v>
      </c>
      <c r="E60" s="29">
        <v>3</v>
      </c>
      <c r="F60" s="49">
        <v>32</v>
      </c>
      <c r="G60" s="39">
        <f>F60*E60</f>
        <v>96</v>
      </c>
      <c r="H60" s="40">
        <v>84.99</v>
      </c>
      <c r="I60" s="39">
        <f>G60*H60</f>
        <v>8159.0399999999991</v>
      </c>
      <c r="J60" s="33">
        <f t="shared" si="0"/>
        <v>1.1951485322552293</v>
      </c>
    </row>
    <row r="61" spans="1:10" x14ac:dyDescent="0.25">
      <c r="A61" s="53" t="s">
        <v>98</v>
      </c>
      <c r="B61" s="54" t="s">
        <v>99</v>
      </c>
      <c r="C61" s="53" t="s">
        <v>100</v>
      </c>
      <c r="D61" s="53">
        <v>4</v>
      </c>
      <c r="E61" s="55">
        <v>4</v>
      </c>
      <c r="F61" s="55">
        <v>16</v>
      </c>
      <c r="G61" s="39">
        <f>F61*E61</f>
        <v>64</v>
      </c>
      <c r="H61" s="56">
        <v>182.61448124939</v>
      </c>
      <c r="I61" s="39">
        <f>H61*G61</f>
        <v>11687.32679996096</v>
      </c>
      <c r="J61" s="33">
        <f t="shared" si="0"/>
        <v>1.7119773246559091</v>
      </c>
    </row>
    <row r="62" spans="1:10" ht="24" x14ac:dyDescent="0.25">
      <c r="A62" s="29" t="s">
        <v>84</v>
      </c>
      <c r="B62" s="57" t="s">
        <v>101</v>
      </c>
      <c r="C62" s="29" t="s">
        <v>43</v>
      </c>
      <c r="D62" s="29">
        <v>12</v>
      </c>
      <c r="E62" s="29">
        <v>12</v>
      </c>
      <c r="F62" s="57">
        <v>6</v>
      </c>
      <c r="G62" s="57">
        <f>F62*E62/1000</f>
        <v>7.1999999999999995E-2</v>
      </c>
      <c r="H62" s="57">
        <v>1841.09</v>
      </c>
      <c r="I62" s="51">
        <f>H62*G62</f>
        <v>132.55847999999997</v>
      </c>
      <c r="J62" s="33">
        <f t="shared" si="0"/>
        <v>1.9417366848303742E-2</v>
      </c>
    </row>
    <row r="63" spans="1:10" ht="15" customHeight="1" x14ac:dyDescent="0.25">
      <c r="A63" s="2" t="s">
        <v>102</v>
      </c>
      <c r="B63" s="2"/>
      <c r="C63" s="2"/>
      <c r="D63" s="2"/>
      <c r="E63" s="2"/>
      <c r="F63" s="2"/>
      <c r="G63" s="2"/>
      <c r="H63" s="2"/>
      <c r="I63" s="58"/>
      <c r="J63" s="33">
        <f t="shared" si="0"/>
        <v>0</v>
      </c>
    </row>
    <row r="64" spans="1:10" s="34" customFormat="1" ht="28.5" customHeight="1" x14ac:dyDescent="0.25">
      <c r="A64" s="29" t="s">
        <v>103</v>
      </c>
      <c r="B64" s="30" t="s">
        <v>104</v>
      </c>
      <c r="C64" s="29" t="s">
        <v>31</v>
      </c>
      <c r="D64" s="29" t="s">
        <v>105</v>
      </c>
      <c r="E64" s="29">
        <v>2</v>
      </c>
      <c r="F64" s="39">
        <f>60/100</f>
        <v>0.6</v>
      </c>
      <c r="G64" s="39">
        <f>ROUND(F64*3,2)</f>
        <v>1.8</v>
      </c>
      <c r="H64" s="40">
        <v>2295.63</v>
      </c>
      <c r="I64" s="39">
        <f>G64*H64</f>
        <v>4132.134</v>
      </c>
      <c r="J64" s="33">
        <f t="shared" si="0"/>
        <v>0.60528124450694321</v>
      </c>
    </row>
    <row r="65" spans="1:10" ht="28.5" customHeight="1" x14ac:dyDescent="0.25">
      <c r="A65" s="29"/>
      <c r="B65" s="30" t="s">
        <v>106</v>
      </c>
      <c r="C65" s="29" t="s">
        <v>74</v>
      </c>
      <c r="D65" s="29" t="s">
        <v>105</v>
      </c>
      <c r="E65" s="29"/>
      <c r="F65" s="39">
        <v>3</v>
      </c>
      <c r="G65" s="39">
        <f>F65</f>
        <v>3</v>
      </c>
      <c r="H65" s="40">
        <v>2005.61</v>
      </c>
      <c r="I65" s="39">
        <f>G65*H65</f>
        <v>6016.83</v>
      </c>
      <c r="J65" s="33">
        <f t="shared" si="0"/>
        <v>0.88135436807874845</v>
      </c>
    </row>
    <row r="66" spans="1:10" ht="28.5" customHeight="1" x14ac:dyDescent="0.25">
      <c r="A66" s="1" t="s">
        <v>107</v>
      </c>
      <c r="B66" s="1"/>
      <c r="C66" s="1"/>
      <c r="D66" s="1"/>
      <c r="E66" s="1"/>
      <c r="F66" s="1"/>
      <c r="G66" s="1"/>
      <c r="H66" s="1"/>
      <c r="I66" s="57"/>
      <c r="J66" s="33">
        <f t="shared" si="0"/>
        <v>0</v>
      </c>
    </row>
    <row r="67" spans="1:10" s="59" customFormat="1" ht="28.5" customHeight="1" x14ac:dyDescent="0.25">
      <c r="A67" s="29" t="s">
        <v>108</v>
      </c>
      <c r="B67" s="30" t="s">
        <v>109</v>
      </c>
      <c r="C67" s="29" t="s">
        <v>110</v>
      </c>
      <c r="D67" s="29">
        <v>2</v>
      </c>
      <c r="E67" s="29">
        <v>2</v>
      </c>
      <c r="F67" s="45">
        <v>4</v>
      </c>
      <c r="G67" s="45">
        <f>F67*E67</f>
        <v>8</v>
      </c>
      <c r="H67" s="45">
        <v>207.13</v>
      </c>
      <c r="I67" s="45">
        <f>H67*G67</f>
        <v>1657.04</v>
      </c>
      <c r="J67" s="33">
        <f t="shared" si="0"/>
        <v>0.24272572801312475</v>
      </c>
    </row>
    <row r="68" spans="1:10" ht="28.5" customHeight="1" x14ac:dyDescent="0.25">
      <c r="A68" s="29" t="s">
        <v>111</v>
      </c>
      <c r="B68" s="30" t="s">
        <v>112</v>
      </c>
      <c r="C68" s="29" t="s">
        <v>113</v>
      </c>
      <c r="D68" s="29">
        <v>2</v>
      </c>
      <c r="E68" s="29">
        <v>2</v>
      </c>
      <c r="F68" s="39">
        <v>1</v>
      </c>
      <c r="G68" s="39">
        <f>F68*E68</f>
        <v>2</v>
      </c>
      <c r="H68" s="40">
        <v>1509.69</v>
      </c>
      <c r="I68" s="39">
        <f>H68*G68</f>
        <v>3019.38</v>
      </c>
      <c r="J68" s="33">
        <f t="shared" si="0"/>
        <v>0.44228335384074535</v>
      </c>
    </row>
    <row r="69" spans="1:10" ht="21.75" customHeight="1" x14ac:dyDescent="0.25">
      <c r="A69" s="2" t="s">
        <v>114</v>
      </c>
      <c r="B69" s="2"/>
      <c r="C69" s="2"/>
      <c r="D69" s="2"/>
      <c r="E69" s="2"/>
      <c r="F69" s="2"/>
      <c r="G69" s="2"/>
      <c r="H69" s="2"/>
      <c r="I69" s="37"/>
      <c r="J69" s="33">
        <f t="shared" si="0"/>
        <v>0</v>
      </c>
    </row>
    <row r="70" spans="1:10" ht="36" x14ac:dyDescent="0.25">
      <c r="A70" s="29" t="s">
        <v>115</v>
      </c>
      <c r="B70" s="30" t="s">
        <v>116</v>
      </c>
      <c r="C70" s="29" t="s">
        <v>117</v>
      </c>
      <c r="D70" s="29">
        <v>1</v>
      </c>
      <c r="E70" s="29">
        <v>1</v>
      </c>
      <c r="F70" s="39">
        <f>2295/100</f>
        <v>22.95</v>
      </c>
      <c r="G70" s="39">
        <f>F70*E70</f>
        <v>22.95</v>
      </c>
      <c r="H70" s="40">
        <v>313.57</v>
      </c>
      <c r="I70" s="39">
        <f>G70*H70</f>
        <v>7196.4314999999997</v>
      </c>
      <c r="J70" s="33">
        <f t="shared" si="0"/>
        <v>1.0541441817542625</v>
      </c>
    </row>
    <row r="71" spans="1:10" ht="24" x14ac:dyDescent="0.25">
      <c r="A71" s="29" t="s">
        <v>118</v>
      </c>
      <c r="B71" s="30" t="s">
        <v>119</v>
      </c>
      <c r="C71" s="29" t="s">
        <v>113</v>
      </c>
      <c r="D71" s="29">
        <v>1</v>
      </c>
      <c r="E71" s="29">
        <v>1</v>
      </c>
      <c r="F71" s="39">
        <v>4</v>
      </c>
      <c r="G71" s="39">
        <v>4</v>
      </c>
      <c r="H71" s="40">
        <v>296.11</v>
      </c>
      <c r="I71" s="39">
        <f>H71*G71</f>
        <v>1184.44</v>
      </c>
      <c r="J71" s="33">
        <f t="shared" si="0"/>
        <v>0.17349856448116249</v>
      </c>
    </row>
    <row r="72" spans="1:10" ht="24" x14ac:dyDescent="0.25">
      <c r="A72" s="29" t="s">
        <v>120</v>
      </c>
      <c r="B72" s="30" t="s">
        <v>121</v>
      </c>
      <c r="C72" s="29" t="s">
        <v>83</v>
      </c>
      <c r="D72" s="29">
        <v>1</v>
      </c>
      <c r="E72" s="29">
        <v>1</v>
      </c>
      <c r="F72" s="50">
        <f>2295/1000</f>
        <v>2.2949999999999999</v>
      </c>
      <c r="G72" s="39">
        <f>F72*E72</f>
        <v>2.2949999999999999</v>
      </c>
      <c r="H72" s="40">
        <v>219.97</v>
      </c>
      <c r="I72" s="39">
        <f>G72*H72</f>
        <v>504.83114999999998</v>
      </c>
      <c r="J72" s="33">
        <f t="shared" si="0"/>
        <v>7.3948431182984706E-2</v>
      </c>
    </row>
    <row r="73" spans="1:10" ht="29.25" customHeight="1" x14ac:dyDescent="0.25">
      <c r="A73" s="29" t="s">
        <v>122</v>
      </c>
      <c r="B73" s="30" t="s">
        <v>123</v>
      </c>
      <c r="C73" s="29" t="s">
        <v>124</v>
      </c>
      <c r="D73" s="29">
        <v>1</v>
      </c>
      <c r="E73" s="29">
        <v>1</v>
      </c>
      <c r="F73" s="39">
        <f>232/100</f>
        <v>2.3199999999999998</v>
      </c>
      <c r="G73" s="39">
        <f>F73*E73</f>
        <v>2.3199999999999998</v>
      </c>
      <c r="H73" s="40">
        <v>2762.35</v>
      </c>
      <c r="I73" s="39">
        <f>H73*G73</f>
        <v>6408.6519999999991</v>
      </c>
      <c r="J73" s="33">
        <f t="shared" si="0"/>
        <v>0.93874904787015867</v>
      </c>
    </row>
    <row r="74" spans="1:10" ht="24" customHeight="1" x14ac:dyDescent="0.25">
      <c r="A74" s="1" t="s">
        <v>125</v>
      </c>
      <c r="B74" s="1"/>
      <c r="C74" s="1"/>
      <c r="D74" s="1"/>
      <c r="E74" s="1"/>
      <c r="F74" s="1"/>
      <c r="G74" s="1"/>
      <c r="H74" s="1"/>
      <c r="I74" s="37"/>
      <c r="J74" s="33">
        <f t="shared" si="0"/>
        <v>0</v>
      </c>
    </row>
    <row r="75" spans="1:10" ht="28.5" hidden="1" customHeight="1" x14ac:dyDescent="0.25"/>
    <row r="76" spans="1:10" ht="29.25" hidden="1" customHeight="1" x14ac:dyDescent="0.25">
      <c r="A76" s="29" t="s">
        <v>126</v>
      </c>
      <c r="B76" s="57" t="s">
        <v>127</v>
      </c>
      <c r="C76" s="29" t="s">
        <v>113</v>
      </c>
      <c r="D76" s="29">
        <v>1</v>
      </c>
      <c r="E76" s="29">
        <v>1</v>
      </c>
      <c r="F76" s="60">
        <v>5</v>
      </c>
      <c r="G76" s="57">
        <v>5</v>
      </c>
      <c r="H76" s="57">
        <v>0</v>
      </c>
      <c r="I76" s="57">
        <f>H76*G76</f>
        <v>0</v>
      </c>
      <c r="J76" s="33">
        <f t="shared" ref="J76:J87" si="2">I76/568.9/12</f>
        <v>0</v>
      </c>
    </row>
    <row r="77" spans="1:10" ht="25.5" customHeight="1" x14ac:dyDescent="0.25">
      <c r="A77" s="29" t="s">
        <v>128</v>
      </c>
      <c r="B77" s="57" t="s">
        <v>129</v>
      </c>
      <c r="C77" s="29" t="s">
        <v>113</v>
      </c>
      <c r="D77" s="29">
        <v>1</v>
      </c>
      <c r="E77" s="29">
        <v>1</v>
      </c>
      <c r="F77" s="57">
        <v>1</v>
      </c>
      <c r="G77" s="57">
        <v>1</v>
      </c>
      <c r="H77" s="57">
        <v>1356.54</v>
      </c>
      <c r="I77" s="57">
        <f>H77*G77</f>
        <v>1356.54</v>
      </c>
      <c r="J77" s="33">
        <f t="shared" si="2"/>
        <v>0.19870803304622955</v>
      </c>
    </row>
    <row r="78" spans="1:10" ht="29.25" hidden="1" customHeight="1" x14ac:dyDescent="0.25">
      <c r="A78" s="29" t="s">
        <v>130</v>
      </c>
      <c r="B78" s="57" t="s">
        <v>131</v>
      </c>
      <c r="C78" s="29" t="s">
        <v>132</v>
      </c>
      <c r="D78" s="29">
        <v>1</v>
      </c>
      <c r="E78" s="29">
        <v>1</v>
      </c>
      <c r="F78" s="57">
        <v>6</v>
      </c>
      <c r="G78" s="57">
        <f>F78*D78/3</f>
        <v>2</v>
      </c>
      <c r="H78" s="57">
        <v>0</v>
      </c>
      <c r="I78" s="57">
        <f>H78*G78</f>
        <v>0</v>
      </c>
      <c r="J78" s="33">
        <f t="shared" si="2"/>
        <v>0</v>
      </c>
    </row>
    <row r="79" spans="1:10" ht="29.25" customHeight="1" x14ac:dyDescent="0.25">
      <c r="A79" s="29" t="s">
        <v>133</v>
      </c>
      <c r="B79" s="57" t="s">
        <v>134</v>
      </c>
      <c r="C79" s="29" t="s">
        <v>135</v>
      </c>
      <c r="D79" s="29">
        <v>2</v>
      </c>
      <c r="E79" s="29">
        <v>2</v>
      </c>
      <c r="F79" s="57">
        <v>5</v>
      </c>
      <c r="G79" s="57">
        <f>F79*E79</f>
        <v>10</v>
      </c>
      <c r="H79" s="57">
        <v>139.04</v>
      </c>
      <c r="I79" s="57">
        <f>H79*G79</f>
        <v>1390.3999999999999</v>
      </c>
      <c r="J79" s="33">
        <f t="shared" si="2"/>
        <v>0.20366789711138453</v>
      </c>
    </row>
    <row r="80" spans="1:10" ht="27.75" customHeight="1" x14ac:dyDescent="0.25">
      <c r="A80" s="29"/>
      <c r="B80" s="61" t="s">
        <v>136</v>
      </c>
      <c r="C80" s="29" t="s">
        <v>137</v>
      </c>
      <c r="D80" s="29">
        <v>12</v>
      </c>
      <c r="E80" s="29">
        <f>12</f>
        <v>12</v>
      </c>
      <c r="F80" s="39">
        <f>D19</f>
        <v>568.9</v>
      </c>
      <c r="G80" s="39">
        <f>F80*E80</f>
        <v>6826.7999999999993</v>
      </c>
      <c r="H80" s="39">
        <f>0.66+0.65+0.99+0.81</f>
        <v>3.11</v>
      </c>
      <c r="I80" s="39">
        <f>G80*H80</f>
        <v>21231.347999999998</v>
      </c>
      <c r="J80" s="33">
        <f t="shared" si="2"/>
        <v>3.11</v>
      </c>
    </row>
    <row r="81" spans="1:13" ht="29.25" customHeight="1" x14ac:dyDescent="0.25">
      <c r="A81" s="29"/>
      <c r="B81" s="61" t="s">
        <v>138</v>
      </c>
      <c r="C81" s="29"/>
      <c r="D81" s="29"/>
      <c r="E81" s="29"/>
      <c r="F81" s="39"/>
      <c r="G81" s="39"/>
      <c r="H81" s="39"/>
      <c r="I81" s="39"/>
      <c r="J81" s="33">
        <f t="shared" si="2"/>
        <v>0</v>
      </c>
    </row>
    <row r="82" spans="1:13" ht="27.75" customHeight="1" x14ac:dyDescent="0.25">
      <c r="A82" s="29"/>
      <c r="B82" s="30" t="s">
        <v>139</v>
      </c>
      <c r="C82" s="29" t="s">
        <v>140</v>
      </c>
      <c r="D82" s="29" t="s">
        <v>141</v>
      </c>
      <c r="E82" s="29">
        <v>1</v>
      </c>
      <c r="F82" s="39">
        <f>65/10</f>
        <v>6.5</v>
      </c>
      <c r="G82" s="39">
        <f>F82</f>
        <v>6.5</v>
      </c>
      <c r="H82" s="39">
        <v>14.17</v>
      </c>
      <c r="I82" s="39">
        <f>G82*H82</f>
        <v>92.105000000000004</v>
      </c>
      <c r="J82" s="33">
        <f t="shared" si="2"/>
        <v>1.349167985000293E-2</v>
      </c>
    </row>
    <row r="83" spans="1:13" ht="27.75" customHeight="1" x14ac:dyDescent="0.25">
      <c r="A83" s="29"/>
      <c r="B83" s="30" t="s">
        <v>142</v>
      </c>
      <c r="C83" s="29" t="s">
        <v>143</v>
      </c>
      <c r="D83" s="29" t="s">
        <v>141</v>
      </c>
      <c r="E83" s="29">
        <v>1</v>
      </c>
      <c r="F83" s="39">
        <v>31</v>
      </c>
      <c r="G83" s="39">
        <f>F83</f>
        <v>31</v>
      </c>
      <c r="H83" s="39">
        <v>7.5</v>
      </c>
      <c r="I83" s="39">
        <f>G83*H83</f>
        <v>232.5</v>
      </c>
      <c r="J83" s="33">
        <f t="shared" si="2"/>
        <v>3.4056952012656003E-2</v>
      </c>
    </row>
    <row r="84" spans="1:13" ht="36.75" customHeight="1" x14ac:dyDescent="0.25">
      <c r="A84" s="29"/>
      <c r="B84" s="30" t="s">
        <v>144</v>
      </c>
      <c r="C84" s="29" t="s">
        <v>145</v>
      </c>
      <c r="D84" s="29" t="s">
        <v>141</v>
      </c>
      <c r="E84" s="29">
        <v>1</v>
      </c>
      <c r="F84" s="39">
        <v>16</v>
      </c>
      <c r="G84" s="39">
        <f>F84</f>
        <v>16</v>
      </c>
      <c r="H84" s="39">
        <v>14.17</v>
      </c>
      <c r="I84" s="39">
        <f>G84*H84</f>
        <v>226.72</v>
      </c>
      <c r="J84" s="33">
        <f t="shared" si="2"/>
        <v>3.3210288861545673E-2</v>
      </c>
    </row>
    <row r="85" spans="1:13" ht="36" customHeight="1" x14ac:dyDescent="0.25">
      <c r="A85" s="29"/>
      <c r="B85" s="30" t="s">
        <v>146</v>
      </c>
      <c r="C85" s="62" t="s">
        <v>147</v>
      </c>
      <c r="D85" s="29" t="s">
        <v>141</v>
      </c>
      <c r="E85" s="29">
        <v>1</v>
      </c>
      <c r="F85" s="39">
        <v>37</v>
      </c>
      <c r="G85" s="39">
        <f>F85</f>
        <v>37</v>
      </c>
      <c r="H85" s="39">
        <v>21.67</v>
      </c>
      <c r="I85" s="39">
        <f>G85*H85</f>
        <v>801.79000000000008</v>
      </c>
      <c r="J85" s="33">
        <f t="shared" si="2"/>
        <v>0.11744741313646219</v>
      </c>
    </row>
    <row r="86" spans="1:13" ht="24" customHeight="1" x14ac:dyDescent="0.25">
      <c r="A86" s="29"/>
      <c r="B86" s="30" t="s">
        <v>148</v>
      </c>
      <c r="C86" s="63" t="s">
        <v>149</v>
      </c>
      <c r="D86" s="29" t="s">
        <v>150</v>
      </c>
      <c r="E86" s="29">
        <v>1</v>
      </c>
      <c r="F86" s="39">
        <v>16</v>
      </c>
      <c r="G86" s="39">
        <f>F86</f>
        <v>16</v>
      </c>
      <c r="H86" s="39">
        <v>122.5</v>
      </c>
      <c r="I86" s="39">
        <f>G86*H86</f>
        <v>1960</v>
      </c>
      <c r="J86" s="33">
        <f t="shared" si="2"/>
        <v>0.28710376750454097</v>
      </c>
    </row>
    <row r="87" spans="1:13" ht="59.25" customHeight="1" x14ac:dyDescent="0.25">
      <c r="A87" s="29"/>
      <c r="B87" s="54" t="s">
        <v>151</v>
      </c>
      <c r="C87" s="29" t="s">
        <v>105</v>
      </c>
      <c r="D87" s="29"/>
      <c r="E87" s="29"/>
      <c r="F87" s="39"/>
      <c r="G87" s="39"/>
      <c r="H87" s="39"/>
      <c r="I87" s="39">
        <v>33400</v>
      </c>
      <c r="J87" s="33">
        <f t="shared" si="2"/>
        <v>4.8924825686998306</v>
      </c>
    </row>
    <row r="88" spans="1:13" ht="19.5" customHeight="1" x14ac:dyDescent="0.25">
      <c r="A88" s="88" t="s">
        <v>152</v>
      </c>
      <c r="B88" s="88"/>
      <c r="C88" s="88"/>
      <c r="D88" s="88"/>
      <c r="E88" s="88"/>
      <c r="F88" s="88"/>
      <c r="G88" s="88"/>
      <c r="H88" s="88"/>
      <c r="I88" s="64">
        <f>I86+I85+I84+I83+I82+I80+I79+I77+I73+I72+I71+I70+I68+I67+I65+I64+I62+I61+I60+I59+I58+I57+I56+I55+I54+I53+I52+I49+I48+I47+I46+I45+I44+I43+I42+I41+I40+I38+I37+I36+I35+I32+I31+I30</f>
        <v>133033.09325696097</v>
      </c>
      <c r="J88" s="65"/>
    </row>
    <row r="89" spans="1:13" ht="17.25" customHeight="1" x14ac:dyDescent="0.25">
      <c r="A89" s="88" t="s">
        <v>153</v>
      </c>
      <c r="B89" s="88"/>
      <c r="C89" s="88"/>
      <c r="D89" s="88"/>
      <c r="E89" s="88"/>
      <c r="F89" s="88"/>
      <c r="G89" s="88"/>
      <c r="H89" s="88"/>
      <c r="I89" s="64">
        <f>I87</f>
        <v>33400</v>
      </c>
      <c r="J89" s="65"/>
    </row>
    <row r="90" spans="1:13" ht="15" customHeight="1" x14ac:dyDescent="0.25">
      <c r="A90" s="88" t="s">
        <v>154</v>
      </c>
      <c r="B90" s="88"/>
      <c r="C90" s="88"/>
      <c r="D90" s="88"/>
      <c r="E90" s="88"/>
      <c r="F90" s="88"/>
      <c r="G90" s="88"/>
      <c r="H90" s="88"/>
      <c r="I90" s="64">
        <f>I88*0.05</f>
        <v>6651.6546628480492</v>
      </c>
      <c r="J90" s="66"/>
    </row>
    <row r="91" spans="1:13" ht="15" customHeight="1" x14ac:dyDescent="0.25">
      <c r="A91" s="88" t="s">
        <v>155</v>
      </c>
      <c r="B91" s="88"/>
      <c r="C91" s="88"/>
      <c r="D91" s="88"/>
      <c r="E91" s="88"/>
      <c r="F91" s="88"/>
      <c r="G91" s="88"/>
      <c r="H91" s="88"/>
      <c r="I91" s="64">
        <f>SUM(I88:I90)</f>
        <v>173084.74791980902</v>
      </c>
      <c r="J91" s="66">
        <f>I91/12/D19</f>
        <v>25.35371593130149</v>
      </c>
    </row>
    <row r="92" spans="1:13" ht="15" customHeight="1" x14ac:dyDescent="0.25">
      <c r="A92" s="88" t="s">
        <v>156</v>
      </c>
      <c r="B92" s="88"/>
      <c r="C92" s="88"/>
      <c r="D92" s="88"/>
      <c r="E92" s="88"/>
      <c r="F92" s="88"/>
      <c r="G92" s="88"/>
      <c r="H92" s="88"/>
      <c r="I92" s="67">
        <f>I91/D19/12</f>
        <v>25.35371593130149</v>
      </c>
      <c r="J92" s="68"/>
      <c r="K92" s="69">
        <v>25.35</v>
      </c>
      <c r="L92" s="70"/>
      <c r="M92">
        <v>25.35</v>
      </c>
    </row>
    <row r="93" spans="1:13" ht="34.5" customHeight="1" x14ac:dyDescent="0.25">
      <c r="A93" s="89" t="s">
        <v>157</v>
      </c>
      <c r="B93" s="89"/>
      <c r="C93" s="89"/>
      <c r="D93" s="89"/>
      <c r="E93" s="89"/>
      <c r="F93" s="89"/>
      <c r="G93" s="89"/>
      <c r="H93" s="89"/>
      <c r="I93" s="89"/>
      <c r="J93" s="89"/>
    </row>
    <row r="94" spans="1:13" ht="15.75" customHeight="1" x14ac:dyDescent="0.25">
      <c r="A94" s="71"/>
      <c r="B94" s="71"/>
      <c r="C94" s="71"/>
      <c r="D94" s="71"/>
      <c r="E94" s="71"/>
      <c r="F94" s="71"/>
      <c r="G94" s="71"/>
      <c r="H94" s="71"/>
      <c r="I94" s="71"/>
      <c r="J94" s="71"/>
    </row>
    <row r="95" spans="1:13" ht="15.75" x14ac:dyDescent="0.25">
      <c r="B95" s="72"/>
      <c r="C95" s="73"/>
      <c r="D95" s="74"/>
      <c r="E95" s="74"/>
      <c r="F95" s="75"/>
      <c r="G95" s="75"/>
      <c r="H95" s="75"/>
      <c r="I95" s="76"/>
      <c r="J95" s="76"/>
    </row>
    <row r="96" spans="1:13" ht="15.75" x14ac:dyDescent="0.25">
      <c r="A96" s="77"/>
      <c r="B96" s="90"/>
      <c r="C96" s="90"/>
      <c r="D96" s="78"/>
      <c r="E96" s="78"/>
      <c r="F96" s="79"/>
      <c r="G96" s="91"/>
      <c r="H96" s="91"/>
      <c r="I96" s="91"/>
      <c r="J96" s="75"/>
    </row>
    <row r="97" spans="1:10" ht="15.75" x14ac:dyDescent="0.25">
      <c r="A97" s="77"/>
      <c r="B97" s="80"/>
      <c r="C97" s="73"/>
      <c r="D97" s="78"/>
      <c r="E97" s="78"/>
      <c r="F97" s="79"/>
      <c r="G97" s="79"/>
      <c r="H97" s="79"/>
      <c r="I97" s="79"/>
      <c r="J97" s="75"/>
    </row>
    <row r="98" spans="1:10" ht="15.75" x14ac:dyDescent="0.25">
      <c r="A98" s="77"/>
      <c r="B98" s="81"/>
      <c r="C98" s="81"/>
      <c r="D98" s="81"/>
      <c r="E98" s="81"/>
      <c r="F98" s="77"/>
      <c r="G98" s="92"/>
      <c r="H98" s="92"/>
      <c r="I98" s="92"/>
    </row>
    <row r="99" spans="1:10" ht="15.75" x14ac:dyDescent="0.25">
      <c r="A99" s="77"/>
      <c r="B99" s="82"/>
      <c r="C99" s="77"/>
      <c r="D99" s="77"/>
      <c r="E99" s="77"/>
      <c r="F99" s="77"/>
      <c r="G99" s="77"/>
      <c r="H99" s="77"/>
      <c r="I99" s="77"/>
    </row>
    <row r="100" spans="1:10" ht="15.75" x14ac:dyDescent="0.25">
      <c r="A100" s="77"/>
      <c r="B100" s="83"/>
      <c r="C100" s="77"/>
      <c r="D100" s="77"/>
      <c r="E100" s="77"/>
      <c r="F100" s="77"/>
      <c r="G100" s="77"/>
      <c r="H100" s="77"/>
      <c r="I100" s="84"/>
      <c r="J100" s="85"/>
    </row>
    <row r="101" spans="1:10" ht="15.75" x14ac:dyDescent="0.25">
      <c r="A101" s="77"/>
      <c r="B101" s="82"/>
      <c r="C101" s="77"/>
      <c r="D101" s="77"/>
      <c r="E101" s="77"/>
      <c r="F101" s="77"/>
      <c r="G101" s="77"/>
      <c r="H101" s="77"/>
      <c r="I101" s="86"/>
      <c r="J101" s="87"/>
    </row>
  </sheetData>
  <mergeCells count="50">
    <mergeCell ref="B96:C96"/>
    <mergeCell ref="G96:I96"/>
    <mergeCell ref="G98:I98"/>
    <mergeCell ref="G1:J5"/>
    <mergeCell ref="A89:H89"/>
    <mergeCell ref="A90:H90"/>
    <mergeCell ref="A91:H91"/>
    <mergeCell ref="A92:H92"/>
    <mergeCell ref="A93:J93"/>
    <mergeCell ref="A63:H63"/>
    <mergeCell ref="A66:H66"/>
    <mergeCell ref="A69:H69"/>
    <mergeCell ref="A74:H74"/>
    <mergeCell ref="A88:H88"/>
    <mergeCell ref="A33:H33"/>
    <mergeCell ref="A34:H34"/>
    <mergeCell ref="A39:H39"/>
    <mergeCell ref="A50:H50"/>
    <mergeCell ref="A51:H51"/>
    <mergeCell ref="B22:C22"/>
    <mergeCell ref="D22:E22"/>
    <mergeCell ref="A24:J24"/>
    <mergeCell ref="A25:J25"/>
    <mergeCell ref="A29:H29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C8:J8"/>
    <mergeCell ref="C9:J9"/>
    <mergeCell ref="B11:C11"/>
    <mergeCell ref="D11:E11"/>
    <mergeCell ref="B12:C12"/>
    <mergeCell ref="D12:E12"/>
    <mergeCell ref="C6:J6"/>
    <mergeCell ref="C7:J7"/>
  </mergeCells>
  <pageMargins left="1.1023622047244095" right="0.35433070866141736" top="0.59055118110236227" bottom="0.39370078740157483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2023-03-09T12:30:55Z</cp:lastPrinted>
  <dcterms:created xsi:type="dcterms:W3CDTF">2006-09-28T05:33:49Z</dcterms:created>
  <dcterms:modified xsi:type="dcterms:W3CDTF">2023-03-09T12:31:00Z</dcterms:modified>
  <dc:language>ru-RU</dc:language>
</cp:coreProperties>
</file>